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<sst xmlns="http://schemas.openxmlformats.org/spreadsheetml/2006/main" count="88" uniqueCount="75">
  <si>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</si>
  <si>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</si>
  <si>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</si>
  <si>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67 Лот № 2 от 12.10.2015 предлагаем поставку затворов с защитным покрытием и запасных частей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</si>
  <si>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</si>
  <si>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</si>
  <si>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</si>
  <si>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</si>
  <si>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</si>
  <si>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</si>
  <si>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</si>
  <si>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</si>
  <si>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</si>
  <si>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</si>
  <si>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</si>
  <si>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</si>
  <si>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</si>
  <si>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</si>
  <si>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</si>
  <si>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</si>
  <si>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</si>
  <si>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</si>
  <si>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</si>
  <si>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</si>
  <si>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</si>
  <si>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</si>
  <si>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</si>
  <si>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</si>
  <si>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</si>
  <si>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</si>
  <si>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</si>
  <si>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</si>
  <si>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</si>
  <si>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</si>
  <si>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</si>
  <si>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</si>
  <si>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</si>
  <si>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</si>
  <si>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</si>
  <si>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</si>
  <si>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</si>
  <si>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</si>
  <si>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</si>
  <si>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</si>
  <si>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</si>
  <si>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дисковый с редуктором Ду200 1.01.2.01.200-02</t>
  </si>
  <si>
    <t>шт</t>
  </si>
  <si>
    <t>ТУ3741-103-39466714-01
замазученная вода, Т +80°С, мех.примеси - абразивные частицы до 5 мм, фекальные Рн=6-8,5, плотность до 1050 кг/м3</t>
  </si>
  <si>
    <t>Затвор дисковый PN10 Ду150 1.02.1.01.150-02 с рук.</t>
  </si>
  <si>
    <t>Затвор диск.защ.покр. с гидр/приводом  PN10 Ду200 1.02.5.01.200-02</t>
  </si>
  <si>
    <t>ТУ3741-103-39466714-01
растворы кислоты 3-4%, растворы щелочи 4-5%, с мех.примесями, Т +50°С</t>
  </si>
  <si>
    <t>Затвор дисковый 1.02.3.01.200-02 DN200 с эл/приводом МЭОФ 250/25-0,25У-99К</t>
  </si>
  <si>
    <t>ТУ3741-103-39466714-01
вода, Т +30°С</t>
  </si>
  <si>
    <t>Затвор дисковый 1.02.3.01.100-02 DN100 с эл/приводом</t>
  </si>
  <si>
    <t>ТУ3741-103-39466714-01
вода с мехпримесями и нефтепродуктами, Т +100°С</t>
  </si>
  <si>
    <t>Затвор дисковый 1.02.3.01.2.150-02 DN150 с эл/приводом МЭОФ 40/25-0,25У-99К</t>
  </si>
  <si>
    <t>Комплект ЗИП (диск и вкладыш для затв.диск. в разъемн. чуг. корп. Ру10 Ду50)</t>
  </si>
  <si>
    <t>ТУ3741-103-39466714-01
конц. кислота 93%, Т +20-25°С</t>
  </si>
  <si>
    <t>Комплект ЗИП  (диск и вкладыш для затв.диск. в разъем.чуг.корп. Ру10 Ду100), с покр. рез.смесью на осн. каучука БНКС-28</t>
  </si>
  <si>
    <t>Комплект ЗИП (диск и вкладыш для затв.диск.в разъем.чуг.корп. Ру1,0Мпа Ду200)  с покр. рез.смесью на осн. каучука БНКС-28</t>
  </si>
  <si>
    <t>ТУ3741-103-39466714-01
вода, Т +100°С</t>
  </si>
  <si>
    <t>Комплект ЗИП (диск и вкладыш для затв.диск.в разъем.чуг.корп. Ру1,0Мпа Ду250)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</si>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</sst>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90.75" x14ac:dyDescent="0.25">
      <c r="A36" s="50">
        <v>1</v>
      </c>
      <c r="B36" s="17" t="s">
        <v>45</v>
      </c>
      <c r="C36" s="17" t="s">
        <v>46</v>
      </c>
      <c r="D36" s="12">
        <v>6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ht="90.75" x14ac:dyDescent="0.25">
      <c r="A37" s="50">
        <v>2</v>
      </c>
      <c r="B37" s="17" t="s">
        <v>48</v>
      </c>
      <c r="C37" s="17" t="s">
        <v>46</v>
      </c>
      <c r="D37" s="12">
        <v>4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ht="79.5" x14ac:dyDescent="0.25">
      <c r="A38" s="50">
        <v>3</v>
      </c>
      <c r="B38" s="17" t="s">
        <v>49</v>
      </c>
      <c r="C38" s="17" t="s">
        <v>46</v>
      </c>
      <c r="D38" s="12">
        <v>3</v>
      </c>
      <c r="E38" s="17" t="s">
        <v>50</v>
      </c>
      <c r="F38" s="17"/>
      <c r="G38" s="22">
        <v>0</v>
      </c>
      <c r="H38" s="46">
        <f>ROUND(D38*ROUND(G38,2),2)</f>
        <v>0</v>
      </c>
    </row>
    <row r="39" spans="1:8" s="8" customFormat="1" ht="34.5" x14ac:dyDescent="0.25">
      <c r="A39" s="50">
        <v>4</v>
      </c>
      <c r="B39" s="17" t="s">
        <v>51</v>
      </c>
      <c r="C39" s="17" t="s">
        <v>46</v>
      </c>
      <c r="D39" s="12">
        <v>1</v>
      </c>
      <c r="E39" s="17" t="s">
        <v>52</v>
      </c>
      <c r="F39" s="17"/>
      <c r="G39" s="22">
        <v>0</v>
      </c>
      <c r="H39" s="46">
        <f>ROUND(D39*ROUND(G39,2),2)</f>
        <v>0</v>
      </c>
    </row>
    <row r="40" spans="1:8" s="8" customFormat="1" ht="57" x14ac:dyDescent="0.25">
      <c r="A40" s="50">
        <v>5</v>
      </c>
      <c r="B40" s="17" t="s">
        <v>53</v>
      </c>
      <c r="C40" s="17" t="s">
        <v>46</v>
      </c>
      <c r="D40" s="12">
        <v>3</v>
      </c>
      <c r="E40" s="17" t="s">
        <v>54</v>
      </c>
      <c r="F40" s="17"/>
      <c r="G40" s="22">
        <v>0</v>
      </c>
      <c r="H40" s="46">
        <f>ROUND(D40*ROUND(G40,2),2)</f>
        <v>0</v>
      </c>
    </row>
    <row r="41" spans="1:8" s="8" customFormat="1" ht="34.5" x14ac:dyDescent="0.25">
      <c r="A41" s="50">
        <v>6</v>
      </c>
      <c r="B41" s="17" t="s">
        <v>55</v>
      </c>
      <c r="C41" s="17" t="s">
        <v>46</v>
      </c>
      <c r="D41" s="12">
        <v>1</v>
      </c>
      <c r="E41" s="17" t="s">
        <v>52</v>
      </c>
      <c r="F41" s="17"/>
      <c r="G41" s="22">
        <v>0</v>
      </c>
      <c r="H41" s="46">
        <f>ROUND(D41*ROUND(G41,2),2)</f>
        <v>0</v>
      </c>
    </row>
    <row r="42" spans="1:8" s="8" customFormat="1" ht="45.75" x14ac:dyDescent="0.25">
      <c r="A42" s="50">
        <v>7</v>
      </c>
      <c r="B42" s="17" t="s">
        <v>56</v>
      </c>
      <c r="C42" s="17" t="s">
        <v>46</v>
      </c>
      <c r="D42" s="12">
        <v>2</v>
      </c>
      <c r="E42" s="17" t="s">
        <v>57</v>
      </c>
      <c r="F42" s="17"/>
      <c r="G42" s="22">
        <v>0</v>
      </c>
      <c r="H42" s="46">
        <f>ROUND(D42*ROUND(G42,2),2)</f>
        <v>0</v>
      </c>
    </row>
    <row r="43" spans="1:8" s="8" customFormat="1" ht="45.75" x14ac:dyDescent="0.25">
      <c r="A43" s="50">
        <v>8</v>
      </c>
      <c r="B43" s="17" t="s">
        <v>58</v>
      </c>
      <c r="C43" s="17" t="s">
        <v>46</v>
      </c>
      <c r="D43" s="12">
        <v>2</v>
      </c>
      <c r="E43" s="17" t="s">
        <v>57</v>
      </c>
      <c r="F43" s="17"/>
      <c r="G43" s="22">
        <v>0</v>
      </c>
      <c r="H43" s="46">
        <f>ROUND(D43*ROUND(G43,2),2)</f>
        <v>0</v>
      </c>
    </row>
    <row r="44" spans="1:8" s="8" customFormat="1" ht="34.5" x14ac:dyDescent="0.25">
      <c r="A44" s="50">
        <v>9</v>
      </c>
      <c r="B44" s="17" t="s">
        <v>59</v>
      </c>
      <c r="C44" s="17" t="s">
        <v>46</v>
      </c>
      <c r="D44" s="12">
        <v>2</v>
      </c>
      <c r="E44" s="17" t="s">
        <v>60</v>
      </c>
      <c r="F44" s="17"/>
      <c r="G44" s="22">
        <v>0</v>
      </c>
      <c r="H44" s="46">
        <f>ROUND(D44*ROUND(G44,2),2)</f>
        <v>0</v>
      </c>
    </row>
    <row r="45" spans="1:8" s="8" customFormat="1" ht="34.5" x14ac:dyDescent="0.25">
      <c r="A45" s="50">
        <v>10</v>
      </c>
      <c r="B45" s="17" t="s">
        <v>61</v>
      </c>
      <c r="C45" s="17" t="s">
        <v>46</v>
      </c>
      <c r="D45" s="12">
        <v>2</v>
      </c>
      <c r="E45" s="17" t="s">
        <v>60</v>
      </c>
      <c r="F45" s="17"/>
      <c r="G45" s="22">
        <v>0</v>
      </c>
      <c r="H45" s="46">
        <f>ROUND(D45*ROUND(G45,2),2)</f>
        <v>0</v>
      </c>
    </row>
    <row r="46" spans="1:8" x14ac:dyDescent="0.25">
      <c r="A46" s="54"/>
      <c r="B46" s="4" t="s">
        <v>62</v>
      </c>
      <c r="C46" s="23"/>
      <c r="D46" s="5" t="s">
        <v>63</v>
      </c>
      <c r="E46" s="23"/>
      <c r="F46" s="23"/>
      <c r="G46" s="23"/>
      <c r="H46" s="47">
        <f>SUM(H36:H45)</f>
        <v>0</v>
      </c>
    </row>
    <row r="47" spans="1:8" x14ac:dyDescent="0.25">
      <c r="A47" s="54"/>
      <c r="B47" s="4" t="s">
        <v>64</v>
      </c>
      <c r="C47" s="23"/>
      <c r="D47" s="23"/>
      <c r="E47" s="23"/>
      <c r="F47" s="23"/>
      <c r="G47" s="23"/>
      <c r="H47" s="47">
        <f>H46*0.18</f>
        <v>0</v>
      </c>
    </row>
    <row r="48" spans="1:8" ht="15.75" thickBot="1" x14ac:dyDescent="0.3">
      <c r="A48" s="55"/>
      <c r="B48" s="31" t="s">
        <v>65</v>
      </c>
      <c r="C48" s="30"/>
      <c r="D48" s="30"/>
      <c r="E48" s="30"/>
      <c r="F48" s="30"/>
      <c r="G48" s="30"/>
      <c r="H48" s="48">
        <f>SUM(H46:H47)</f>
        <v>0</v>
      </c>
    </row>
    <row r="49" spans="2:8" ht="39.950000000000003" customHeight="1" x14ac:dyDescent="0.25">
      <c r="B49" s="24" t="s">
        <v>66</v>
      </c>
      <c r="C49" s="25"/>
      <c r="D49" s="25"/>
      <c r="E49" s="25"/>
      <c r="F49" s="25"/>
      <c r="G49" s="25"/>
      <c r="H49" s="25"/>
    </row>
    <row r="50" spans="2:8" ht="20.100000000000001" customHeight="1" x14ac:dyDescent="0.25">
      <c r="B50" s="27" t="s">
        <v>67</v>
      </c>
      <c r="C50" s="3"/>
      <c r="D50" s="3"/>
      <c r="E50" s="3"/>
      <c r="F50" s="3"/>
      <c r="G50" s="3"/>
      <c r="H50" s="3"/>
    </row>
    <row r="51" spans="2:8" x14ac:dyDescent="0.25">
      <c r="B51" s="1" t="s">
        <v>68</v>
      </c>
      <c r="C51" s="2"/>
      <c r="D51" s="2"/>
      <c r="E51" s="2"/>
      <c r="F51" s="2"/>
      <c r="G51" s="2"/>
      <c r="H51" s="2"/>
    </row>
    <row r="52" spans="2:8" x14ac:dyDescent="0.25">
      <c r="B52" s="26" t="s">
        <v>69</v>
      </c>
      <c r="C52" s="2"/>
      <c r="D52" s="2"/>
      <c r="E52" s="2"/>
      <c r="F52" s="2"/>
      <c r="G52" s="2"/>
      <c r="H52" s="2"/>
    </row>
    <row r="53" spans="2:8" x14ac:dyDescent="0.25">
      <c r="B53" s="26" t="s">
        <v>70</v>
      </c>
      <c r="C53" s="2"/>
      <c r="D53" s="2"/>
      <c r="E53" s="2"/>
      <c r="F53" s="2"/>
      <c r="G53" s="2"/>
      <c r="H53" s="2"/>
    </row>
    <row r="55" spans="2:8" s="8" customFormat="1" x14ac:dyDescent="0.25">
      <c r="B55" s="28" t="s">
        <v>71</v>
      </c>
      <c r="D55" s="28" t="s">
        <v>72</v>
      </c>
      <c r="H55" s="28" t="s">
        <v>73</v>
      </c>
    </row>
    <row r="57" spans="2:8" x14ac:dyDescent="0.25">
      <c r="B57" s="29" t="s">
        <v>74</v>
      </c>
    </row>
  </sheetData>
  <mergeCells count="67">
    <mergeCell ref="B49:H49"/>
    <mergeCell ref="B50:H50"/>
    <mergeCell ref="B51:H51"/>
    <mergeCell ref="B52:H52"/>
    <mergeCell ref="B53:H5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2015-10-12T13:25:18Z</dcterms:created>
  <dcterms:modified xsi:type="dcterms:W3CDTF">2015-10-12T13:25:43Z</dcterms:modified>
</cp:coreProperties>
</file>